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working forms\"/>
    </mc:Choice>
  </mc:AlternateContent>
  <bookViews>
    <workbookView xWindow="-120" yWindow="-120" windowWidth="20730" windowHeight="11160"/>
  </bookViews>
  <sheets>
    <sheet name="BSO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" l="1"/>
  <c r="E10" i="2"/>
  <c r="N10" i="2" s="1"/>
  <c r="E11" i="2"/>
  <c r="E12" i="2"/>
  <c r="N12" i="2" s="1"/>
  <c r="E13" i="2"/>
  <c r="N13" i="2" s="1"/>
  <c r="E14" i="2"/>
  <c r="E15" i="2"/>
  <c r="N15" i="2" s="1"/>
  <c r="E16" i="2"/>
  <c r="N16" i="2" s="1"/>
  <c r="E17" i="2"/>
  <c r="N17" i="2" s="1"/>
  <c r="E18" i="2"/>
  <c r="Q18" i="2" s="1"/>
  <c r="E19" i="2"/>
  <c r="Q19" i="2" s="1"/>
  <c r="E20" i="2"/>
  <c r="N20" i="2" s="1"/>
  <c r="E21" i="2"/>
  <c r="Q21" i="2" s="1"/>
  <c r="E22" i="2"/>
  <c r="Q22" i="2" s="1"/>
  <c r="E23" i="2"/>
  <c r="Q23" i="2" s="1"/>
  <c r="E24" i="2"/>
  <c r="N24" i="2" s="1"/>
  <c r="E25" i="2"/>
  <c r="N25" i="2" s="1"/>
  <c r="N14" i="2"/>
  <c r="O25" i="2"/>
  <c r="M25" i="2"/>
  <c r="L25" i="2"/>
  <c r="K25" i="2"/>
  <c r="J25" i="2"/>
  <c r="I25" i="2"/>
  <c r="H25" i="2"/>
  <c r="G25" i="2"/>
  <c r="F25" i="2"/>
  <c r="O24" i="2"/>
  <c r="M24" i="2"/>
  <c r="L24" i="2"/>
  <c r="K24" i="2"/>
  <c r="J24" i="2"/>
  <c r="I24" i="2"/>
  <c r="H24" i="2"/>
  <c r="G24" i="2"/>
  <c r="F24" i="2"/>
  <c r="O23" i="2"/>
  <c r="M23" i="2"/>
  <c r="L23" i="2"/>
  <c r="K23" i="2"/>
  <c r="J23" i="2"/>
  <c r="I23" i="2"/>
  <c r="H23" i="2"/>
  <c r="G23" i="2"/>
  <c r="F23" i="2"/>
  <c r="O22" i="2"/>
  <c r="N22" i="2"/>
  <c r="M22" i="2"/>
  <c r="L22" i="2"/>
  <c r="K22" i="2"/>
  <c r="J22" i="2"/>
  <c r="I22" i="2"/>
  <c r="H22" i="2"/>
  <c r="G22" i="2"/>
  <c r="F22" i="2"/>
  <c r="O21" i="2"/>
  <c r="M21" i="2"/>
  <c r="L21" i="2"/>
  <c r="K21" i="2"/>
  <c r="J21" i="2"/>
  <c r="I21" i="2"/>
  <c r="H21" i="2"/>
  <c r="G21" i="2"/>
  <c r="F21" i="2"/>
  <c r="O20" i="2"/>
  <c r="M20" i="2"/>
  <c r="L20" i="2"/>
  <c r="K20" i="2"/>
  <c r="J20" i="2"/>
  <c r="I20" i="2"/>
  <c r="H20" i="2"/>
  <c r="G20" i="2"/>
  <c r="F20" i="2"/>
  <c r="O19" i="2"/>
  <c r="M19" i="2"/>
  <c r="L19" i="2"/>
  <c r="K19" i="2"/>
  <c r="J19" i="2"/>
  <c r="I19" i="2"/>
  <c r="H19" i="2"/>
  <c r="G19" i="2"/>
  <c r="F19" i="2"/>
  <c r="O18" i="2"/>
  <c r="M18" i="2"/>
  <c r="L18" i="2"/>
  <c r="K18" i="2"/>
  <c r="J18" i="2"/>
  <c r="I18" i="2"/>
  <c r="H18" i="2"/>
  <c r="G18" i="2"/>
  <c r="F18" i="2"/>
  <c r="O17" i="2"/>
  <c r="M17" i="2"/>
  <c r="L17" i="2"/>
  <c r="K17" i="2"/>
  <c r="J17" i="2"/>
  <c r="I17" i="2"/>
  <c r="H17" i="2"/>
  <c r="G17" i="2"/>
  <c r="F17" i="2"/>
  <c r="O16" i="2"/>
  <c r="M16" i="2"/>
  <c r="L16" i="2"/>
  <c r="K16" i="2"/>
  <c r="J16" i="2"/>
  <c r="I16" i="2"/>
  <c r="H16" i="2"/>
  <c r="G16" i="2"/>
  <c r="F16" i="2"/>
  <c r="O15" i="2"/>
  <c r="M15" i="2"/>
  <c r="L15" i="2"/>
  <c r="K15" i="2"/>
  <c r="J15" i="2"/>
  <c r="I15" i="2"/>
  <c r="H15" i="2"/>
  <c r="G15" i="2"/>
  <c r="F15" i="2"/>
  <c r="O14" i="2"/>
  <c r="M14" i="2"/>
  <c r="L14" i="2"/>
  <c r="K14" i="2"/>
  <c r="J14" i="2"/>
  <c r="I14" i="2"/>
  <c r="H14" i="2"/>
  <c r="G14" i="2"/>
  <c r="F14" i="2"/>
  <c r="O13" i="2"/>
  <c r="M13" i="2"/>
  <c r="L13" i="2"/>
  <c r="K13" i="2"/>
  <c r="J13" i="2"/>
  <c r="I13" i="2"/>
  <c r="H13" i="2"/>
  <c r="G13" i="2"/>
  <c r="F13" i="2"/>
  <c r="O12" i="2"/>
  <c r="M12" i="2"/>
  <c r="L12" i="2"/>
  <c r="K12" i="2"/>
  <c r="J12" i="2"/>
  <c r="I12" i="2"/>
  <c r="H12" i="2"/>
  <c r="G12" i="2"/>
  <c r="F12" i="2"/>
  <c r="O11" i="2"/>
  <c r="M11" i="2"/>
  <c r="L11" i="2"/>
  <c r="K11" i="2"/>
  <c r="J11" i="2"/>
  <c r="I11" i="2"/>
  <c r="H11" i="2"/>
  <c r="G11" i="2"/>
  <c r="F11" i="2"/>
  <c r="Q11" i="2"/>
  <c r="O10" i="2"/>
  <c r="M10" i="2"/>
  <c r="L10" i="2"/>
  <c r="K10" i="2"/>
  <c r="J10" i="2"/>
  <c r="I10" i="2"/>
  <c r="H10" i="2"/>
  <c r="G10" i="2"/>
  <c r="F10" i="2"/>
  <c r="Q10" i="2"/>
  <c r="O9" i="2"/>
  <c r="M9" i="2"/>
  <c r="L9" i="2"/>
  <c r="K9" i="2"/>
  <c r="J9" i="2"/>
  <c r="I9" i="2"/>
  <c r="H9" i="2"/>
  <c r="G9" i="2"/>
  <c r="F9" i="2"/>
  <c r="A27" i="2"/>
  <c r="Q15" i="2" l="1"/>
  <c r="M27" i="2"/>
  <c r="F27" i="2"/>
  <c r="P13" i="2"/>
  <c r="H27" i="2"/>
  <c r="J27" i="2"/>
  <c r="E27" i="2"/>
  <c r="O27" i="2"/>
  <c r="G27" i="2"/>
  <c r="I27" i="2"/>
  <c r="K27" i="2"/>
  <c r="Q17" i="2"/>
  <c r="L27" i="2"/>
  <c r="Q16" i="2"/>
  <c r="P25" i="2"/>
  <c r="P14" i="2"/>
  <c r="N21" i="2"/>
  <c r="P21" i="2" s="1"/>
  <c r="R21" i="2" s="1"/>
  <c r="N19" i="2"/>
  <c r="P19" i="2" s="1"/>
  <c r="R19" i="2" s="1"/>
  <c r="P17" i="2"/>
  <c r="N18" i="2"/>
  <c r="P18" i="2" s="1"/>
  <c r="R18" i="2" s="1"/>
  <c r="Q20" i="2"/>
  <c r="P10" i="2"/>
  <c r="R10" i="2" s="1"/>
  <c r="P24" i="2"/>
  <c r="N9" i="2"/>
  <c r="Q9" i="2"/>
  <c r="P16" i="2"/>
  <c r="R16" i="2" s="1"/>
  <c r="P20" i="2"/>
  <c r="P15" i="2"/>
  <c r="P22" i="2"/>
  <c r="R22" i="2" s="1"/>
  <c r="P12" i="2"/>
  <c r="Q12" i="2"/>
  <c r="Q25" i="2"/>
  <c r="Q14" i="2"/>
  <c r="N11" i="2"/>
  <c r="P11" i="2" s="1"/>
  <c r="R11" i="2" s="1"/>
  <c r="N23" i="2"/>
  <c r="P23" i="2" s="1"/>
  <c r="R23" i="2" s="1"/>
  <c r="Q24" i="2"/>
  <c r="Q13" i="2"/>
  <c r="R17" i="2" l="1"/>
  <c r="R13" i="2"/>
  <c r="R15" i="2"/>
  <c r="P9" i="2"/>
  <c r="P27" i="2" s="1"/>
  <c r="N27" i="2"/>
  <c r="Q27" i="2"/>
  <c r="R25" i="2"/>
  <c r="R20" i="2"/>
  <c r="R14" i="2"/>
  <c r="R24" i="2"/>
  <c r="R12" i="2"/>
  <c r="R9" i="2" l="1"/>
  <c r="R27" i="2" s="1"/>
</calcChain>
</file>

<file path=xl/sharedStrings.xml><?xml version="1.0" encoding="utf-8"?>
<sst xmlns="http://schemas.openxmlformats.org/spreadsheetml/2006/main" count="44" uniqueCount="40">
  <si>
    <t>PROPOSED STAFFING SUMMARY</t>
  </si>
  <si>
    <t xml:space="preserve">No. </t>
  </si>
  <si>
    <t>Other Compensation</t>
  </si>
  <si>
    <t>Total</t>
  </si>
  <si>
    <t>of</t>
  </si>
  <si>
    <t>POSITION</t>
  </si>
  <si>
    <t xml:space="preserve">Salary </t>
  </si>
  <si>
    <t>Monthly</t>
  </si>
  <si>
    <t>Annual</t>
  </si>
  <si>
    <t>PAG-</t>
  </si>
  <si>
    <t>Cash</t>
  </si>
  <si>
    <t>Other</t>
  </si>
  <si>
    <t>TOTAL</t>
  </si>
  <si>
    <t>INDICATOR</t>
  </si>
  <si>
    <t>Pos</t>
  </si>
  <si>
    <t>Grade</t>
  </si>
  <si>
    <t>Salary</t>
  </si>
  <si>
    <t>PERA</t>
  </si>
  <si>
    <t>Clothing</t>
  </si>
  <si>
    <t>PEI</t>
  </si>
  <si>
    <t>IBIG</t>
  </si>
  <si>
    <t>ECIP</t>
  </si>
  <si>
    <t>Bonus</t>
  </si>
  <si>
    <t>Gift</t>
  </si>
  <si>
    <t>RLIP</t>
  </si>
  <si>
    <t>PHIC</t>
  </si>
  <si>
    <t>Comp.</t>
  </si>
  <si>
    <t>DBM Organizational Structure Standard for SUC</t>
  </si>
  <si>
    <t>Prepared by:</t>
  </si>
  <si>
    <t>Submitted by:</t>
  </si>
  <si>
    <t>MD</t>
  </si>
  <si>
    <t>YE</t>
  </si>
  <si>
    <t>NAME</t>
  </si>
  <si>
    <t>Position</t>
  </si>
  <si>
    <t>&lt;date&gt;</t>
  </si>
  <si>
    <t>(H)</t>
  </si>
  <si>
    <t>Fiscal Year _____</t>
  </si>
  <si>
    <t>CREATION OF POSITION FOR ___________________</t>
  </si>
  <si>
    <t>Justification:</t>
  </si>
  <si>
    <t>NOTE: Kindly fill-out on the blue cells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</si>
</sst>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409]mmmm\ d\,\ 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3" fillId="0" borderId="0" xfId="1" applyNumberFormat="1" applyFont="1" applyAlignment="1">
      <alignment horizontal="center"/>
    </xf>
    <xf numFmtId="164" fontId="3" fillId="0" borderId="0" xfId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165" fontId="4" fillId="0" borderId="2" xfId="1" applyNumberFormat="1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5" fontId="4" fillId="0" borderId="10" xfId="1" applyNumberFormat="1" applyFont="1" applyBorder="1" applyAlignment="1">
      <alignment horizontal="center"/>
    </xf>
    <xf numFmtId="165" fontId="4" fillId="0" borderId="11" xfId="1" applyNumberFormat="1" applyFont="1" applyBorder="1" applyAlignment="1">
      <alignment horizontal="center"/>
    </xf>
    <xf numFmtId="165" fontId="4" fillId="0" borderId="10" xfId="1" applyNumberFormat="1" applyFont="1" applyBorder="1"/>
    <xf numFmtId="0" fontId="5" fillId="0" borderId="10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165" fontId="3" fillId="2" borderId="8" xfId="1" applyNumberFormat="1" applyFont="1" applyFill="1" applyBorder="1"/>
    <xf numFmtId="165" fontId="3" fillId="0" borderId="8" xfId="1" applyNumberFormat="1" applyFont="1" applyBorder="1"/>
    <xf numFmtId="165" fontId="3" fillId="0" borderId="0" xfId="1" applyNumberFormat="1" applyFont="1" applyBorder="1"/>
    <xf numFmtId="165" fontId="3" fillId="0" borderId="8" xfId="0" applyNumberFormat="1" applyFont="1" applyBorder="1"/>
    <xf numFmtId="165" fontId="3" fillId="0" borderId="0" xfId="0" applyNumberFormat="1" applyFont="1"/>
    <xf numFmtId="165" fontId="3" fillId="0" borderId="1" xfId="0" applyNumberFormat="1" applyFont="1" applyBorder="1"/>
    <xf numFmtId="165" fontId="2" fillId="0" borderId="0" xfId="0" applyNumberFormat="1" applyFont="1"/>
    <xf numFmtId="165" fontId="3" fillId="0" borderId="7" xfId="0" applyNumberFormat="1" applyFont="1" applyBorder="1"/>
    <xf numFmtId="0" fontId="3" fillId="0" borderId="8" xfId="0" applyFont="1" applyBorder="1"/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165" fontId="3" fillId="0" borderId="0" xfId="0" applyNumberFormat="1" applyFont="1" applyBorder="1"/>
    <xf numFmtId="165" fontId="4" fillId="0" borderId="10" xfId="0" applyNumberFormat="1" applyFont="1" applyBorder="1"/>
    <xf numFmtId="165" fontId="4" fillId="0" borderId="14" xfId="0" applyNumberFormat="1" applyFont="1" applyBorder="1"/>
    <xf numFmtId="165" fontId="4" fillId="0" borderId="0" xfId="0" applyNumberFormat="1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5" fontId="3" fillId="0" borderId="10" xfId="1" applyNumberFormat="1" applyFont="1" applyBorder="1"/>
    <xf numFmtId="0" fontId="3" fillId="0" borderId="10" xfId="0" applyFont="1" applyBorder="1"/>
    <xf numFmtId="0" fontId="3" fillId="0" borderId="11" xfId="0" applyFont="1" applyBorder="1"/>
    <xf numFmtId="165" fontId="3" fillId="0" borderId="11" xfId="1" applyNumberFormat="1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165" fontId="3" fillId="0" borderId="3" xfId="1" applyNumberFormat="1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12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7" xfId="0" applyFont="1" applyBorder="1"/>
    <xf numFmtId="0" fontId="3" fillId="0" borderId="13" xfId="0" applyFont="1" applyBorder="1"/>
    <xf numFmtId="0" fontId="4" fillId="0" borderId="0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165" fontId="2" fillId="0" borderId="11" xfId="1" applyNumberFormat="1" applyFont="1" applyBorder="1"/>
    <xf numFmtId="0" fontId="2" fillId="0" borderId="11" xfId="0" applyFont="1" applyBorder="1"/>
    <xf numFmtId="0" fontId="2" fillId="0" borderId="9" xfId="0" applyFont="1" applyBorder="1"/>
    <xf numFmtId="0" fontId="2" fillId="0" borderId="14" xfId="0" applyFont="1" applyBorder="1"/>
    <xf numFmtId="0" fontId="7" fillId="0" borderId="0" xfId="2" applyFont="1"/>
    <xf numFmtId="0" fontId="2" fillId="2" borderId="0" xfId="0" applyFont="1" applyFill="1"/>
    <xf numFmtId="0" fontId="8" fillId="0" borderId="0" xfId="2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66" fontId="4" fillId="2" borderId="7" xfId="0" applyNumberFormat="1" applyFont="1" applyFill="1" applyBorder="1" applyAlignment="1">
      <alignment horizontal="center"/>
    </xf>
    <xf numFmtId="166" fontId="4" fillId="2" borderId="0" xfId="0" applyNumberFormat="1" applyFont="1" applyFill="1" applyBorder="1" applyAlignment="1">
      <alignment horizontal="center"/>
    </xf>
    <xf numFmtId="166" fontId="4" fillId="2" borderId="13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2"/>
  <sheetViews>
    <sheetView tabSelected="1" workbookViewId="0">
      <selection activeCell="A9" sqref="A9"/>
    </sheetView>
  </sheetViews>
  <sheetFormatPr defaultRowHeight="12.75" x14ac:dyDescent="0.2"/>
  <cols>
    <col min="1" max="1" width="5.140625" style="1" customWidth="1"/>
    <col min="2" max="2" width="38.7109375" style="4" customWidth="1"/>
    <col min="3" max="3" width="6.7109375" style="4" customWidth="1"/>
    <col min="4" max="4" width="9.5703125" style="4" customWidth="1"/>
    <col min="5" max="6" width="10.7109375" style="4" customWidth="1"/>
    <col min="7" max="8" width="9.7109375" style="4" customWidth="1"/>
    <col min="9" max="10" width="9.5703125" style="4" customWidth="1"/>
    <col min="11" max="11" width="10.140625" style="4" customWidth="1"/>
    <col min="12" max="12" width="11" style="4" customWidth="1"/>
    <col min="13" max="13" width="9.7109375" style="4" customWidth="1"/>
    <col min="14" max="14" width="10.42578125" style="4" customWidth="1"/>
    <col min="15" max="15" width="10" style="4" customWidth="1"/>
    <col min="16" max="16" width="11.5703125" style="4" customWidth="1"/>
    <col min="17" max="17" width="16.42578125" style="4" hidden="1" customWidth="1"/>
    <col min="18" max="18" width="13" style="4" customWidth="1"/>
    <col min="19" max="20" width="9.140625" style="4" hidden="1" customWidth="1"/>
    <col min="21" max="21" width="12.5703125" style="4" bestFit="1" customWidth="1"/>
    <col min="22" max="16384" width="9.140625" style="4"/>
  </cols>
  <sheetData>
    <row r="1" spans="1:21" x14ac:dyDescent="0.2">
      <c r="B1" s="2"/>
      <c r="C1" s="1"/>
      <c r="D1" s="3"/>
      <c r="E1" s="3"/>
      <c r="I1" s="3"/>
      <c r="J1" s="3"/>
      <c r="K1" s="3"/>
      <c r="L1" s="3"/>
      <c r="M1" s="3"/>
      <c r="N1" s="3"/>
      <c r="O1" s="3"/>
      <c r="S1" s="5"/>
      <c r="T1" s="5"/>
    </row>
    <row r="2" spans="1:21" x14ac:dyDescent="0.2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1" x14ac:dyDescent="0.2">
      <c r="A3" s="82" t="s">
        <v>37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1" x14ac:dyDescent="0.2">
      <c r="A4" s="82" t="s">
        <v>36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1" x14ac:dyDescent="0.2">
      <c r="A5" s="6"/>
      <c r="B5" s="7"/>
      <c r="C5" s="6"/>
      <c r="D5" s="8"/>
      <c r="E5" s="8"/>
      <c r="F5" s="6"/>
      <c r="G5" s="6"/>
      <c r="H5" s="6"/>
      <c r="I5" s="8"/>
      <c r="J5" s="8"/>
      <c r="K5" s="8"/>
      <c r="L5" s="8"/>
      <c r="M5" s="9"/>
      <c r="N5" s="8"/>
      <c r="O5" s="8"/>
      <c r="P5" s="6"/>
      <c r="Q5" s="6"/>
      <c r="R5" s="5"/>
      <c r="S5" s="5"/>
      <c r="T5" s="5"/>
    </row>
    <row r="6" spans="1:21" x14ac:dyDescent="0.2">
      <c r="A6" s="10" t="s">
        <v>1</v>
      </c>
      <c r="B6" s="11"/>
      <c r="C6" s="12"/>
      <c r="D6" s="13"/>
      <c r="E6" s="13"/>
      <c r="F6" s="83" t="s">
        <v>2</v>
      </c>
      <c r="G6" s="84"/>
      <c r="H6" s="84"/>
      <c r="I6" s="84"/>
      <c r="J6" s="84"/>
      <c r="K6" s="84"/>
      <c r="L6" s="84"/>
      <c r="M6" s="84"/>
      <c r="N6" s="84"/>
      <c r="O6" s="85"/>
      <c r="P6" s="13" t="s">
        <v>3</v>
      </c>
      <c r="Q6" s="12"/>
      <c r="R6" s="14"/>
      <c r="S6" s="14"/>
      <c r="T6" s="15"/>
    </row>
    <row r="7" spans="1:21" x14ac:dyDescent="0.2">
      <c r="A7" s="16" t="s">
        <v>4</v>
      </c>
      <c r="B7" s="17" t="s">
        <v>5</v>
      </c>
      <c r="C7" s="18" t="s">
        <v>6</v>
      </c>
      <c r="D7" s="19" t="s">
        <v>7</v>
      </c>
      <c r="E7" s="19" t="s">
        <v>8</v>
      </c>
      <c r="F7" s="20"/>
      <c r="G7" s="18"/>
      <c r="H7" s="20"/>
      <c r="I7" s="21" t="s">
        <v>9</v>
      </c>
      <c r="J7" s="13"/>
      <c r="K7" s="13" t="s">
        <v>30</v>
      </c>
      <c r="L7" s="21" t="s">
        <v>31</v>
      </c>
      <c r="M7" s="13" t="s">
        <v>10</v>
      </c>
      <c r="N7" s="21"/>
      <c r="O7" s="22"/>
      <c r="P7" s="19" t="s">
        <v>11</v>
      </c>
      <c r="Q7" s="18"/>
      <c r="R7" s="17" t="s">
        <v>12</v>
      </c>
      <c r="S7" s="17"/>
      <c r="T7" s="17" t="s">
        <v>13</v>
      </c>
    </row>
    <row r="8" spans="1:21" x14ac:dyDescent="0.2">
      <c r="A8" s="23" t="s">
        <v>14</v>
      </c>
      <c r="B8" s="24"/>
      <c r="C8" s="25" t="s">
        <v>15</v>
      </c>
      <c r="D8" s="26" t="s">
        <v>16</v>
      </c>
      <c r="E8" s="26" t="s">
        <v>16</v>
      </c>
      <c r="F8" s="24" t="s">
        <v>17</v>
      </c>
      <c r="G8" s="25" t="s">
        <v>18</v>
      </c>
      <c r="H8" s="24" t="s">
        <v>19</v>
      </c>
      <c r="I8" s="27" t="s">
        <v>20</v>
      </c>
      <c r="J8" s="26" t="s">
        <v>21</v>
      </c>
      <c r="K8" s="26" t="s">
        <v>22</v>
      </c>
      <c r="L8" s="27" t="s">
        <v>22</v>
      </c>
      <c r="M8" s="26" t="s">
        <v>23</v>
      </c>
      <c r="N8" s="27" t="s">
        <v>24</v>
      </c>
      <c r="O8" s="28" t="s">
        <v>25</v>
      </c>
      <c r="P8" s="26" t="s">
        <v>26</v>
      </c>
      <c r="Q8" s="25" t="s">
        <v>35</v>
      </c>
      <c r="R8" s="24"/>
      <c r="S8" s="24"/>
      <c r="T8" s="29" t="s">
        <v>27</v>
      </c>
    </row>
    <row r="9" spans="1:21" x14ac:dyDescent="0.2">
      <c r="A9" s="30"/>
      <c r="B9" s="31"/>
      <c r="C9" s="32"/>
      <c r="D9" s="33"/>
      <c r="E9" s="34">
        <f>+D9*12</f>
        <v>0</v>
      </c>
      <c r="F9" s="34">
        <f>24000*A9</f>
        <v>0</v>
      </c>
      <c r="G9" s="34">
        <f>6000*A9</f>
        <v>0</v>
      </c>
      <c r="H9" s="34">
        <f>5000*A9</f>
        <v>0</v>
      </c>
      <c r="I9" s="35">
        <f>1200*A9</f>
        <v>0</v>
      </c>
      <c r="J9" s="34">
        <f>1200*A9</f>
        <v>0</v>
      </c>
      <c r="K9" s="34">
        <f>+D9*A9</f>
        <v>0</v>
      </c>
      <c r="L9" s="35">
        <f>+D9*A9</f>
        <v>0</v>
      </c>
      <c r="M9" s="34">
        <f>5000*A9</f>
        <v>0</v>
      </c>
      <c r="N9" s="35">
        <f>+E9*0.12*A9</f>
        <v>0</v>
      </c>
      <c r="O9" s="34">
        <f>3785*A9</f>
        <v>0</v>
      </c>
      <c r="P9" s="36">
        <f>SUM(F9:O9)</f>
        <v>0</v>
      </c>
      <c r="Q9" s="37">
        <f>+A9*E9</f>
        <v>0</v>
      </c>
      <c r="R9" s="36">
        <f>+P9+Q9</f>
        <v>0</v>
      </c>
      <c r="S9" s="38"/>
      <c r="T9" s="14"/>
      <c r="U9" s="39"/>
    </row>
    <row r="10" spans="1:21" x14ac:dyDescent="0.2">
      <c r="A10" s="30"/>
      <c r="B10" s="31"/>
      <c r="C10" s="32"/>
      <c r="D10" s="33"/>
      <c r="E10" s="34">
        <f t="shared" ref="E10:E25" si="0">+D10*12</f>
        <v>0</v>
      </c>
      <c r="F10" s="34">
        <f t="shared" ref="F10:F25" si="1">24000*A10</f>
        <v>0</v>
      </c>
      <c r="G10" s="34">
        <f t="shared" ref="G10:G25" si="2">6000*A10</f>
        <v>0</v>
      </c>
      <c r="H10" s="34">
        <f t="shared" ref="H10:H25" si="3">5000*A10</f>
        <v>0</v>
      </c>
      <c r="I10" s="35">
        <f t="shared" ref="I10:I25" si="4">1200*A10</f>
        <v>0</v>
      </c>
      <c r="J10" s="34">
        <f t="shared" ref="J10:J25" si="5">1200*A10</f>
        <v>0</v>
      </c>
      <c r="K10" s="34">
        <f t="shared" ref="K10:K25" si="6">+D10*A10</f>
        <v>0</v>
      </c>
      <c r="L10" s="35">
        <f t="shared" ref="L10:L25" si="7">+D10*A10</f>
        <v>0</v>
      </c>
      <c r="M10" s="34">
        <f t="shared" ref="M10:M25" si="8">5000*A10</f>
        <v>0</v>
      </c>
      <c r="N10" s="35">
        <f t="shared" ref="N10:N25" si="9">+E10*0.12*A10</f>
        <v>0</v>
      </c>
      <c r="O10" s="34">
        <f t="shared" ref="O10:O25" si="10">3785*A10</f>
        <v>0</v>
      </c>
      <c r="P10" s="36">
        <f t="shared" ref="P10:P25" si="11">SUM(F10:O10)</f>
        <v>0</v>
      </c>
      <c r="Q10" s="37">
        <f t="shared" ref="Q10:Q25" si="12">+A10*E10</f>
        <v>0</v>
      </c>
      <c r="R10" s="36">
        <f t="shared" ref="R10:R25" si="13">+P10+Q10</f>
        <v>0</v>
      </c>
      <c r="S10" s="40"/>
      <c r="T10" s="41"/>
    </row>
    <row r="11" spans="1:21" x14ac:dyDescent="0.2">
      <c r="A11" s="30"/>
      <c r="B11" s="31"/>
      <c r="C11" s="32"/>
      <c r="D11" s="33"/>
      <c r="E11" s="34">
        <f t="shared" si="0"/>
        <v>0</v>
      </c>
      <c r="F11" s="34">
        <f t="shared" si="1"/>
        <v>0</v>
      </c>
      <c r="G11" s="34">
        <f t="shared" si="2"/>
        <v>0</v>
      </c>
      <c r="H11" s="34">
        <f t="shared" si="3"/>
        <v>0</v>
      </c>
      <c r="I11" s="35">
        <f t="shared" si="4"/>
        <v>0</v>
      </c>
      <c r="J11" s="34">
        <f t="shared" si="5"/>
        <v>0</v>
      </c>
      <c r="K11" s="34">
        <f t="shared" si="6"/>
        <v>0</v>
      </c>
      <c r="L11" s="35">
        <f t="shared" si="7"/>
        <v>0</v>
      </c>
      <c r="M11" s="34">
        <f t="shared" si="8"/>
        <v>0</v>
      </c>
      <c r="N11" s="35">
        <f t="shared" si="9"/>
        <v>0</v>
      </c>
      <c r="O11" s="34">
        <f t="shared" si="10"/>
        <v>0</v>
      </c>
      <c r="P11" s="36">
        <f t="shared" si="11"/>
        <v>0</v>
      </c>
      <c r="Q11" s="37">
        <f t="shared" si="12"/>
        <v>0</v>
      </c>
      <c r="R11" s="36">
        <f t="shared" si="13"/>
        <v>0</v>
      </c>
      <c r="S11" s="40"/>
      <c r="T11" s="41"/>
    </row>
    <row r="12" spans="1:21" x14ac:dyDescent="0.2">
      <c r="A12" s="30"/>
      <c r="B12" s="31"/>
      <c r="C12" s="32"/>
      <c r="D12" s="33"/>
      <c r="E12" s="34">
        <f t="shared" si="0"/>
        <v>0</v>
      </c>
      <c r="F12" s="34">
        <f t="shared" si="1"/>
        <v>0</v>
      </c>
      <c r="G12" s="34">
        <f t="shared" si="2"/>
        <v>0</v>
      </c>
      <c r="H12" s="34">
        <f t="shared" si="3"/>
        <v>0</v>
      </c>
      <c r="I12" s="35">
        <f t="shared" si="4"/>
        <v>0</v>
      </c>
      <c r="J12" s="34">
        <f t="shared" si="5"/>
        <v>0</v>
      </c>
      <c r="K12" s="34">
        <f t="shared" si="6"/>
        <v>0</v>
      </c>
      <c r="L12" s="35">
        <f t="shared" si="7"/>
        <v>0</v>
      </c>
      <c r="M12" s="34">
        <f t="shared" si="8"/>
        <v>0</v>
      </c>
      <c r="N12" s="35">
        <f t="shared" si="9"/>
        <v>0</v>
      </c>
      <c r="O12" s="34">
        <f t="shared" si="10"/>
        <v>0</v>
      </c>
      <c r="P12" s="36">
        <f t="shared" si="11"/>
        <v>0</v>
      </c>
      <c r="Q12" s="37">
        <f t="shared" si="12"/>
        <v>0</v>
      </c>
      <c r="R12" s="36">
        <f t="shared" si="13"/>
        <v>0</v>
      </c>
      <c r="S12" s="40"/>
      <c r="T12" s="41"/>
    </row>
    <row r="13" spans="1:21" x14ac:dyDescent="0.2">
      <c r="A13" s="30"/>
      <c r="B13" s="31"/>
      <c r="C13" s="32"/>
      <c r="D13" s="33"/>
      <c r="E13" s="34">
        <f t="shared" si="0"/>
        <v>0</v>
      </c>
      <c r="F13" s="34">
        <f t="shared" si="1"/>
        <v>0</v>
      </c>
      <c r="G13" s="34">
        <f t="shared" si="2"/>
        <v>0</v>
      </c>
      <c r="H13" s="34">
        <f t="shared" si="3"/>
        <v>0</v>
      </c>
      <c r="I13" s="35">
        <f t="shared" si="4"/>
        <v>0</v>
      </c>
      <c r="J13" s="34">
        <f t="shared" si="5"/>
        <v>0</v>
      </c>
      <c r="K13" s="34">
        <f t="shared" si="6"/>
        <v>0</v>
      </c>
      <c r="L13" s="35">
        <f t="shared" si="7"/>
        <v>0</v>
      </c>
      <c r="M13" s="34">
        <f t="shared" si="8"/>
        <v>0</v>
      </c>
      <c r="N13" s="35">
        <f t="shared" si="9"/>
        <v>0</v>
      </c>
      <c r="O13" s="34">
        <f t="shared" si="10"/>
        <v>0</v>
      </c>
      <c r="P13" s="36">
        <f t="shared" si="11"/>
        <v>0</v>
      </c>
      <c r="Q13" s="37">
        <f t="shared" si="12"/>
        <v>0</v>
      </c>
      <c r="R13" s="36">
        <f t="shared" si="13"/>
        <v>0</v>
      </c>
      <c r="S13" s="40"/>
      <c r="T13" s="41"/>
    </row>
    <row r="14" spans="1:21" x14ac:dyDescent="0.2">
      <c r="A14" s="30"/>
      <c r="B14" s="31"/>
      <c r="C14" s="32"/>
      <c r="D14" s="33"/>
      <c r="E14" s="34">
        <f t="shared" si="0"/>
        <v>0</v>
      </c>
      <c r="F14" s="34">
        <f t="shared" si="1"/>
        <v>0</v>
      </c>
      <c r="G14" s="34">
        <f t="shared" si="2"/>
        <v>0</v>
      </c>
      <c r="H14" s="34">
        <f t="shared" si="3"/>
        <v>0</v>
      </c>
      <c r="I14" s="35">
        <f t="shared" si="4"/>
        <v>0</v>
      </c>
      <c r="J14" s="34">
        <f t="shared" si="5"/>
        <v>0</v>
      </c>
      <c r="K14" s="34">
        <f t="shared" si="6"/>
        <v>0</v>
      </c>
      <c r="L14" s="35">
        <f t="shared" si="7"/>
        <v>0</v>
      </c>
      <c r="M14" s="34">
        <f t="shared" si="8"/>
        <v>0</v>
      </c>
      <c r="N14" s="35">
        <f t="shared" si="9"/>
        <v>0</v>
      </c>
      <c r="O14" s="34">
        <f t="shared" si="10"/>
        <v>0</v>
      </c>
      <c r="P14" s="36">
        <f t="shared" si="11"/>
        <v>0</v>
      </c>
      <c r="Q14" s="37">
        <f t="shared" si="12"/>
        <v>0</v>
      </c>
      <c r="R14" s="36">
        <f t="shared" si="13"/>
        <v>0</v>
      </c>
      <c r="S14" s="40"/>
      <c r="T14" s="41"/>
    </row>
    <row r="15" spans="1:21" x14ac:dyDescent="0.2">
      <c r="A15" s="30"/>
      <c r="B15" s="31"/>
      <c r="C15" s="32"/>
      <c r="D15" s="33"/>
      <c r="E15" s="34">
        <f t="shared" si="0"/>
        <v>0</v>
      </c>
      <c r="F15" s="34">
        <f t="shared" si="1"/>
        <v>0</v>
      </c>
      <c r="G15" s="34">
        <f t="shared" si="2"/>
        <v>0</v>
      </c>
      <c r="H15" s="34">
        <f t="shared" si="3"/>
        <v>0</v>
      </c>
      <c r="I15" s="35">
        <f t="shared" si="4"/>
        <v>0</v>
      </c>
      <c r="J15" s="34">
        <f t="shared" si="5"/>
        <v>0</v>
      </c>
      <c r="K15" s="34">
        <f t="shared" si="6"/>
        <v>0</v>
      </c>
      <c r="L15" s="35">
        <f t="shared" si="7"/>
        <v>0</v>
      </c>
      <c r="M15" s="34">
        <f t="shared" si="8"/>
        <v>0</v>
      </c>
      <c r="N15" s="35">
        <f t="shared" si="9"/>
        <v>0</v>
      </c>
      <c r="O15" s="34">
        <f t="shared" si="10"/>
        <v>0</v>
      </c>
      <c r="P15" s="36">
        <f t="shared" si="11"/>
        <v>0</v>
      </c>
      <c r="Q15" s="37">
        <f t="shared" si="12"/>
        <v>0</v>
      </c>
      <c r="R15" s="36">
        <f t="shared" si="13"/>
        <v>0</v>
      </c>
      <c r="S15" s="40"/>
      <c r="T15" s="41"/>
    </row>
    <row r="16" spans="1:21" x14ac:dyDescent="0.2">
      <c r="A16" s="30"/>
      <c r="B16" s="31"/>
      <c r="C16" s="32"/>
      <c r="D16" s="33"/>
      <c r="E16" s="34">
        <f t="shared" si="0"/>
        <v>0</v>
      </c>
      <c r="F16" s="34">
        <f t="shared" si="1"/>
        <v>0</v>
      </c>
      <c r="G16" s="34">
        <f t="shared" si="2"/>
        <v>0</v>
      </c>
      <c r="H16" s="34">
        <f t="shared" si="3"/>
        <v>0</v>
      </c>
      <c r="I16" s="35">
        <f t="shared" si="4"/>
        <v>0</v>
      </c>
      <c r="J16" s="34">
        <f t="shared" si="5"/>
        <v>0</v>
      </c>
      <c r="K16" s="34">
        <f t="shared" si="6"/>
        <v>0</v>
      </c>
      <c r="L16" s="35">
        <f t="shared" si="7"/>
        <v>0</v>
      </c>
      <c r="M16" s="34">
        <f t="shared" si="8"/>
        <v>0</v>
      </c>
      <c r="N16" s="35">
        <f t="shared" si="9"/>
        <v>0</v>
      </c>
      <c r="O16" s="34">
        <f t="shared" si="10"/>
        <v>0</v>
      </c>
      <c r="P16" s="36">
        <f t="shared" si="11"/>
        <v>0</v>
      </c>
      <c r="Q16" s="37">
        <f t="shared" si="12"/>
        <v>0</v>
      </c>
      <c r="R16" s="36">
        <f t="shared" si="13"/>
        <v>0</v>
      </c>
      <c r="S16" s="40"/>
      <c r="T16" s="41"/>
    </row>
    <row r="17" spans="1:20" x14ac:dyDescent="0.2">
      <c r="A17" s="30"/>
      <c r="B17" s="31"/>
      <c r="C17" s="32"/>
      <c r="D17" s="33"/>
      <c r="E17" s="34">
        <f t="shared" si="0"/>
        <v>0</v>
      </c>
      <c r="F17" s="34">
        <f t="shared" si="1"/>
        <v>0</v>
      </c>
      <c r="G17" s="34">
        <f t="shared" si="2"/>
        <v>0</v>
      </c>
      <c r="H17" s="34">
        <f t="shared" si="3"/>
        <v>0</v>
      </c>
      <c r="I17" s="35">
        <f t="shared" si="4"/>
        <v>0</v>
      </c>
      <c r="J17" s="34">
        <f t="shared" si="5"/>
        <v>0</v>
      </c>
      <c r="K17" s="34">
        <f t="shared" si="6"/>
        <v>0</v>
      </c>
      <c r="L17" s="35">
        <f t="shared" si="7"/>
        <v>0</v>
      </c>
      <c r="M17" s="34">
        <f t="shared" si="8"/>
        <v>0</v>
      </c>
      <c r="N17" s="35">
        <f t="shared" si="9"/>
        <v>0</v>
      </c>
      <c r="O17" s="34">
        <f t="shared" si="10"/>
        <v>0</v>
      </c>
      <c r="P17" s="36">
        <f t="shared" si="11"/>
        <v>0</v>
      </c>
      <c r="Q17" s="37">
        <f t="shared" si="12"/>
        <v>0</v>
      </c>
      <c r="R17" s="36">
        <f t="shared" si="13"/>
        <v>0</v>
      </c>
      <c r="S17" s="40"/>
      <c r="T17" s="41"/>
    </row>
    <row r="18" spans="1:20" x14ac:dyDescent="0.2">
      <c r="A18" s="30"/>
      <c r="B18" s="31"/>
      <c r="C18" s="32"/>
      <c r="D18" s="33"/>
      <c r="E18" s="34">
        <f t="shared" si="0"/>
        <v>0</v>
      </c>
      <c r="F18" s="34">
        <f t="shared" si="1"/>
        <v>0</v>
      </c>
      <c r="G18" s="34">
        <f t="shared" si="2"/>
        <v>0</v>
      </c>
      <c r="H18" s="34">
        <f t="shared" si="3"/>
        <v>0</v>
      </c>
      <c r="I18" s="35">
        <f t="shared" si="4"/>
        <v>0</v>
      </c>
      <c r="J18" s="34">
        <f t="shared" si="5"/>
        <v>0</v>
      </c>
      <c r="K18" s="34">
        <f t="shared" si="6"/>
        <v>0</v>
      </c>
      <c r="L18" s="35">
        <f t="shared" si="7"/>
        <v>0</v>
      </c>
      <c r="M18" s="34">
        <f t="shared" si="8"/>
        <v>0</v>
      </c>
      <c r="N18" s="35">
        <f t="shared" si="9"/>
        <v>0</v>
      </c>
      <c r="O18" s="34">
        <f t="shared" si="10"/>
        <v>0</v>
      </c>
      <c r="P18" s="36">
        <f t="shared" si="11"/>
        <v>0</v>
      </c>
      <c r="Q18" s="37">
        <f t="shared" si="12"/>
        <v>0</v>
      </c>
      <c r="R18" s="36">
        <f t="shared" si="13"/>
        <v>0</v>
      </c>
      <c r="S18" s="40"/>
      <c r="T18" s="41"/>
    </row>
    <row r="19" spans="1:20" x14ac:dyDescent="0.2">
      <c r="A19" s="30"/>
      <c r="B19" s="31"/>
      <c r="C19" s="32"/>
      <c r="D19" s="33"/>
      <c r="E19" s="34">
        <f t="shared" si="0"/>
        <v>0</v>
      </c>
      <c r="F19" s="34">
        <f t="shared" si="1"/>
        <v>0</v>
      </c>
      <c r="G19" s="34">
        <f t="shared" si="2"/>
        <v>0</v>
      </c>
      <c r="H19" s="34">
        <f t="shared" si="3"/>
        <v>0</v>
      </c>
      <c r="I19" s="35">
        <f t="shared" si="4"/>
        <v>0</v>
      </c>
      <c r="J19" s="34">
        <f t="shared" si="5"/>
        <v>0</v>
      </c>
      <c r="K19" s="34">
        <f t="shared" si="6"/>
        <v>0</v>
      </c>
      <c r="L19" s="35">
        <f t="shared" si="7"/>
        <v>0</v>
      </c>
      <c r="M19" s="34">
        <f t="shared" si="8"/>
        <v>0</v>
      </c>
      <c r="N19" s="35">
        <f t="shared" si="9"/>
        <v>0</v>
      </c>
      <c r="O19" s="34">
        <f t="shared" si="10"/>
        <v>0</v>
      </c>
      <c r="P19" s="36">
        <f t="shared" si="11"/>
        <v>0</v>
      </c>
      <c r="Q19" s="37">
        <f t="shared" si="12"/>
        <v>0</v>
      </c>
      <c r="R19" s="36">
        <f t="shared" si="13"/>
        <v>0</v>
      </c>
      <c r="S19" s="36"/>
      <c r="T19" s="36"/>
    </row>
    <row r="20" spans="1:20" x14ac:dyDescent="0.2">
      <c r="A20" s="30"/>
      <c r="B20" s="31"/>
      <c r="C20" s="32"/>
      <c r="D20" s="33"/>
      <c r="E20" s="34">
        <f t="shared" si="0"/>
        <v>0</v>
      </c>
      <c r="F20" s="34">
        <f t="shared" si="1"/>
        <v>0</v>
      </c>
      <c r="G20" s="34">
        <f t="shared" si="2"/>
        <v>0</v>
      </c>
      <c r="H20" s="34">
        <f t="shared" si="3"/>
        <v>0</v>
      </c>
      <c r="I20" s="35">
        <f t="shared" si="4"/>
        <v>0</v>
      </c>
      <c r="J20" s="34">
        <f t="shared" si="5"/>
        <v>0</v>
      </c>
      <c r="K20" s="34">
        <f t="shared" si="6"/>
        <v>0</v>
      </c>
      <c r="L20" s="35">
        <f t="shared" si="7"/>
        <v>0</v>
      </c>
      <c r="M20" s="34">
        <f t="shared" si="8"/>
        <v>0</v>
      </c>
      <c r="N20" s="35">
        <f t="shared" si="9"/>
        <v>0</v>
      </c>
      <c r="O20" s="34">
        <f t="shared" si="10"/>
        <v>0</v>
      </c>
      <c r="P20" s="36">
        <f t="shared" si="11"/>
        <v>0</v>
      </c>
      <c r="Q20" s="37">
        <f t="shared" si="12"/>
        <v>0</v>
      </c>
      <c r="R20" s="36">
        <f t="shared" si="13"/>
        <v>0</v>
      </c>
      <c r="S20" s="40"/>
      <c r="T20" s="41"/>
    </row>
    <row r="21" spans="1:20" x14ac:dyDescent="0.2">
      <c r="A21" s="30"/>
      <c r="B21" s="31"/>
      <c r="C21" s="32"/>
      <c r="D21" s="33"/>
      <c r="E21" s="34">
        <f t="shared" si="0"/>
        <v>0</v>
      </c>
      <c r="F21" s="34">
        <f t="shared" si="1"/>
        <v>0</v>
      </c>
      <c r="G21" s="34">
        <f t="shared" si="2"/>
        <v>0</v>
      </c>
      <c r="H21" s="34">
        <f t="shared" si="3"/>
        <v>0</v>
      </c>
      <c r="I21" s="35">
        <f t="shared" si="4"/>
        <v>0</v>
      </c>
      <c r="J21" s="34">
        <f t="shared" si="5"/>
        <v>0</v>
      </c>
      <c r="K21" s="34">
        <f t="shared" si="6"/>
        <v>0</v>
      </c>
      <c r="L21" s="35">
        <f t="shared" si="7"/>
        <v>0</v>
      </c>
      <c r="M21" s="34">
        <f t="shared" si="8"/>
        <v>0</v>
      </c>
      <c r="N21" s="35">
        <f t="shared" si="9"/>
        <v>0</v>
      </c>
      <c r="O21" s="34">
        <f t="shared" si="10"/>
        <v>0</v>
      </c>
      <c r="P21" s="36">
        <f t="shared" si="11"/>
        <v>0</v>
      </c>
      <c r="Q21" s="37">
        <f t="shared" si="12"/>
        <v>0</v>
      </c>
      <c r="R21" s="36">
        <f t="shared" si="13"/>
        <v>0</v>
      </c>
      <c r="S21" s="40"/>
      <c r="T21" s="41"/>
    </row>
    <row r="22" spans="1:20" x14ac:dyDescent="0.2">
      <c r="A22" s="30"/>
      <c r="B22" s="31"/>
      <c r="C22" s="32"/>
      <c r="D22" s="33"/>
      <c r="E22" s="34">
        <f t="shared" si="0"/>
        <v>0</v>
      </c>
      <c r="F22" s="34">
        <f t="shared" si="1"/>
        <v>0</v>
      </c>
      <c r="G22" s="34">
        <f t="shared" si="2"/>
        <v>0</v>
      </c>
      <c r="H22" s="34">
        <f t="shared" si="3"/>
        <v>0</v>
      </c>
      <c r="I22" s="35">
        <f t="shared" si="4"/>
        <v>0</v>
      </c>
      <c r="J22" s="34">
        <f t="shared" si="5"/>
        <v>0</v>
      </c>
      <c r="K22" s="34">
        <f t="shared" si="6"/>
        <v>0</v>
      </c>
      <c r="L22" s="35">
        <f t="shared" si="7"/>
        <v>0</v>
      </c>
      <c r="M22" s="34">
        <f t="shared" si="8"/>
        <v>0</v>
      </c>
      <c r="N22" s="35">
        <f t="shared" si="9"/>
        <v>0</v>
      </c>
      <c r="O22" s="34">
        <f t="shared" si="10"/>
        <v>0</v>
      </c>
      <c r="P22" s="36">
        <f t="shared" si="11"/>
        <v>0</v>
      </c>
      <c r="Q22" s="37">
        <f t="shared" si="12"/>
        <v>0</v>
      </c>
      <c r="R22" s="36">
        <f t="shared" si="13"/>
        <v>0</v>
      </c>
      <c r="S22" s="40"/>
      <c r="T22" s="41"/>
    </row>
    <row r="23" spans="1:20" x14ac:dyDescent="0.2">
      <c r="A23" s="30"/>
      <c r="B23" s="31"/>
      <c r="C23" s="32"/>
      <c r="D23" s="33"/>
      <c r="E23" s="34">
        <f t="shared" si="0"/>
        <v>0</v>
      </c>
      <c r="F23" s="34">
        <f t="shared" si="1"/>
        <v>0</v>
      </c>
      <c r="G23" s="34">
        <f t="shared" si="2"/>
        <v>0</v>
      </c>
      <c r="H23" s="34">
        <f t="shared" si="3"/>
        <v>0</v>
      </c>
      <c r="I23" s="35">
        <f t="shared" si="4"/>
        <v>0</v>
      </c>
      <c r="J23" s="34">
        <f t="shared" si="5"/>
        <v>0</v>
      </c>
      <c r="K23" s="34">
        <f t="shared" si="6"/>
        <v>0</v>
      </c>
      <c r="L23" s="35">
        <f t="shared" si="7"/>
        <v>0</v>
      </c>
      <c r="M23" s="34">
        <f t="shared" si="8"/>
        <v>0</v>
      </c>
      <c r="N23" s="35">
        <f t="shared" si="9"/>
        <v>0</v>
      </c>
      <c r="O23" s="34">
        <f t="shared" si="10"/>
        <v>0</v>
      </c>
      <c r="P23" s="36">
        <f t="shared" si="11"/>
        <v>0</v>
      </c>
      <c r="Q23" s="37">
        <f t="shared" si="12"/>
        <v>0</v>
      </c>
      <c r="R23" s="36">
        <f t="shared" si="13"/>
        <v>0</v>
      </c>
      <c r="S23" s="40"/>
      <c r="T23" s="41"/>
    </row>
    <row r="24" spans="1:20" x14ac:dyDescent="0.2">
      <c r="A24" s="30"/>
      <c r="B24" s="31"/>
      <c r="C24" s="32"/>
      <c r="D24" s="33"/>
      <c r="E24" s="34">
        <f t="shared" si="0"/>
        <v>0</v>
      </c>
      <c r="F24" s="34">
        <f t="shared" si="1"/>
        <v>0</v>
      </c>
      <c r="G24" s="34">
        <f t="shared" si="2"/>
        <v>0</v>
      </c>
      <c r="H24" s="34">
        <f t="shared" si="3"/>
        <v>0</v>
      </c>
      <c r="I24" s="35">
        <f t="shared" si="4"/>
        <v>0</v>
      </c>
      <c r="J24" s="34">
        <f t="shared" si="5"/>
        <v>0</v>
      </c>
      <c r="K24" s="34">
        <f t="shared" si="6"/>
        <v>0</v>
      </c>
      <c r="L24" s="35">
        <f t="shared" si="7"/>
        <v>0</v>
      </c>
      <c r="M24" s="34">
        <f t="shared" si="8"/>
        <v>0</v>
      </c>
      <c r="N24" s="35">
        <f t="shared" si="9"/>
        <v>0</v>
      </c>
      <c r="O24" s="34">
        <f t="shared" si="10"/>
        <v>0</v>
      </c>
      <c r="P24" s="36">
        <f t="shared" si="11"/>
        <v>0</v>
      </c>
      <c r="Q24" s="37">
        <f t="shared" si="12"/>
        <v>0</v>
      </c>
      <c r="R24" s="36">
        <f t="shared" si="13"/>
        <v>0</v>
      </c>
      <c r="S24" s="40"/>
      <c r="T24" s="41"/>
    </row>
    <row r="25" spans="1:20" x14ac:dyDescent="0.2">
      <c r="A25" s="30"/>
      <c r="B25" s="31"/>
      <c r="C25" s="32"/>
      <c r="D25" s="33"/>
      <c r="E25" s="34">
        <f t="shared" si="0"/>
        <v>0</v>
      </c>
      <c r="F25" s="34">
        <f t="shared" si="1"/>
        <v>0</v>
      </c>
      <c r="G25" s="34">
        <f t="shared" si="2"/>
        <v>0</v>
      </c>
      <c r="H25" s="34">
        <f t="shared" si="3"/>
        <v>0</v>
      </c>
      <c r="I25" s="35">
        <f t="shared" si="4"/>
        <v>0</v>
      </c>
      <c r="J25" s="34">
        <f t="shared" si="5"/>
        <v>0</v>
      </c>
      <c r="K25" s="34">
        <f t="shared" si="6"/>
        <v>0</v>
      </c>
      <c r="L25" s="35">
        <f t="shared" si="7"/>
        <v>0</v>
      </c>
      <c r="M25" s="34">
        <f t="shared" si="8"/>
        <v>0</v>
      </c>
      <c r="N25" s="35">
        <f t="shared" si="9"/>
        <v>0</v>
      </c>
      <c r="O25" s="34">
        <f t="shared" si="10"/>
        <v>0</v>
      </c>
      <c r="P25" s="36">
        <f t="shared" si="11"/>
        <v>0</v>
      </c>
      <c r="Q25" s="37">
        <f t="shared" si="12"/>
        <v>0</v>
      </c>
      <c r="R25" s="36">
        <f t="shared" si="13"/>
        <v>0</v>
      </c>
      <c r="S25" s="40"/>
      <c r="T25" s="41"/>
    </row>
    <row r="26" spans="1:20" x14ac:dyDescent="0.2">
      <c r="A26" s="42"/>
      <c r="B26" s="43"/>
      <c r="C26" s="6"/>
      <c r="D26" s="34"/>
      <c r="E26" s="42"/>
      <c r="F26" s="42"/>
      <c r="G26" s="42"/>
      <c r="H26" s="42"/>
      <c r="I26" s="42"/>
      <c r="J26" s="42"/>
      <c r="K26" s="42"/>
      <c r="L26" s="44"/>
      <c r="M26" s="42"/>
      <c r="N26" s="42"/>
      <c r="O26" s="42"/>
      <c r="P26" s="42"/>
      <c r="Q26" s="44"/>
      <c r="R26" s="42"/>
      <c r="S26" s="45"/>
      <c r="T26" s="41"/>
    </row>
    <row r="27" spans="1:20" x14ac:dyDescent="0.2">
      <c r="A27" s="24">
        <f>SUM(A9:A25)</f>
        <v>0</v>
      </c>
      <c r="B27" s="43"/>
      <c r="C27" s="6"/>
      <c r="D27" s="34"/>
      <c r="E27" s="46">
        <f t="shared" ref="E27:Q27" si="14">SUM(E9:E26)</f>
        <v>0</v>
      </c>
      <c r="F27" s="46">
        <f t="shared" si="14"/>
        <v>0</v>
      </c>
      <c r="G27" s="46">
        <f t="shared" si="14"/>
        <v>0</v>
      </c>
      <c r="H27" s="46">
        <f t="shared" si="14"/>
        <v>0</v>
      </c>
      <c r="I27" s="46">
        <f t="shared" si="14"/>
        <v>0</v>
      </c>
      <c r="J27" s="46">
        <f t="shared" si="14"/>
        <v>0</v>
      </c>
      <c r="K27" s="46">
        <f t="shared" si="14"/>
        <v>0</v>
      </c>
      <c r="L27" s="47">
        <f t="shared" si="14"/>
        <v>0</v>
      </c>
      <c r="M27" s="46">
        <f t="shared" si="14"/>
        <v>0</v>
      </c>
      <c r="N27" s="46">
        <f t="shared" si="14"/>
        <v>0</v>
      </c>
      <c r="O27" s="46">
        <f t="shared" si="14"/>
        <v>0</v>
      </c>
      <c r="P27" s="46">
        <f t="shared" si="14"/>
        <v>0</v>
      </c>
      <c r="Q27" s="47">
        <f t="shared" si="14"/>
        <v>0</v>
      </c>
      <c r="R27" s="46">
        <f>SUM(R9:R26)</f>
        <v>0</v>
      </c>
      <c r="S27" s="48"/>
      <c r="T27" s="41"/>
    </row>
    <row r="28" spans="1:20" x14ac:dyDescent="0.2">
      <c r="A28" s="49"/>
      <c r="B28" s="50"/>
      <c r="C28" s="51"/>
      <c r="D28" s="52"/>
      <c r="E28" s="52"/>
      <c r="F28" s="53"/>
      <c r="G28" s="54"/>
      <c r="H28" s="53"/>
      <c r="I28" s="55"/>
      <c r="J28" s="52"/>
      <c r="K28" s="52"/>
      <c r="L28" s="55"/>
      <c r="M28" s="52"/>
      <c r="N28" s="55"/>
      <c r="O28" s="52"/>
      <c r="P28" s="56"/>
      <c r="Q28" s="56"/>
      <c r="R28" s="41"/>
      <c r="S28" s="57"/>
      <c r="T28" s="53"/>
    </row>
    <row r="29" spans="1:20" x14ac:dyDescent="0.2">
      <c r="A29" s="58"/>
      <c r="B29" s="59"/>
      <c r="C29" s="60"/>
      <c r="D29" s="61"/>
      <c r="E29" s="61"/>
      <c r="F29" s="62"/>
      <c r="G29" s="63"/>
      <c r="H29" s="62"/>
      <c r="I29" s="61"/>
      <c r="J29" s="61"/>
      <c r="K29" s="61"/>
      <c r="L29" s="61"/>
      <c r="M29" s="61"/>
      <c r="N29" s="61"/>
      <c r="O29" s="61"/>
      <c r="P29" s="63"/>
      <c r="Q29" s="62"/>
      <c r="R29" s="64"/>
      <c r="S29" s="5"/>
      <c r="T29" s="5"/>
    </row>
    <row r="30" spans="1:20" x14ac:dyDescent="0.2">
      <c r="A30" s="65"/>
      <c r="B30" s="66" t="s">
        <v>28</v>
      </c>
      <c r="C30" s="67"/>
      <c r="D30" s="35"/>
      <c r="E30" s="35"/>
      <c r="F30" s="56"/>
      <c r="G30" s="68"/>
      <c r="H30" s="66" t="s">
        <v>29</v>
      </c>
      <c r="I30" s="35"/>
      <c r="J30" s="66"/>
      <c r="K30" s="35"/>
      <c r="L30" s="35"/>
      <c r="M30" s="35"/>
      <c r="N30" s="35"/>
      <c r="O30" s="35"/>
      <c r="P30" s="68"/>
      <c r="Q30" s="56"/>
      <c r="R30" s="69"/>
      <c r="S30" s="5"/>
      <c r="T30" s="5"/>
    </row>
    <row r="31" spans="1:20" x14ac:dyDescent="0.2">
      <c r="A31" s="65"/>
      <c r="B31" s="66"/>
      <c r="C31" s="67"/>
      <c r="D31" s="35"/>
      <c r="E31" s="35"/>
      <c r="F31" s="56"/>
      <c r="G31" s="68"/>
      <c r="H31" s="35"/>
      <c r="I31" s="35"/>
      <c r="J31" s="35"/>
      <c r="K31" s="35"/>
      <c r="L31" s="35"/>
      <c r="M31" s="35"/>
      <c r="N31" s="35"/>
      <c r="O31" s="35"/>
      <c r="P31" s="68"/>
      <c r="Q31" s="56"/>
      <c r="R31" s="69"/>
      <c r="S31" s="5"/>
      <c r="T31" s="5"/>
    </row>
    <row r="32" spans="1:20" x14ac:dyDescent="0.2">
      <c r="A32" s="65"/>
      <c r="B32" s="66"/>
      <c r="C32" s="67"/>
      <c r="D32" s="35"/>
      <c r="E32" s="35"/>
      <c r="F32" s="56"/>
      <c r="G32" s="68"/>
      <c r="H32" s="35"/>
      <c r="I32" s="35"/>
      <c r="J32" s="35"/>
      <c r="K32" s="35"/>
      <c r="L32" s="35"/>
      <c r="M32" s="35"/>
      <c r="N32" s="35"/>
      <c r="O32" s="35"/>
      <c r="P32" s="68"/>
      <c r="Q32" s="56"/>
      <c r="R32" s="69"/>
      <c r="S32" s="5"/>
      <c r="T32" s="5"/>
    </row>
    <row r="33" spans="1:20" x14ac:dyDescent="0.2">
      <c r="A33" s="65"/>
      <c r="B33" s="86" t="s">
        <v>32</v>
      </c>
      <c r="C33" s="67"/>
      <c r="D33" s="35"/>
      <c r="E33" s="35"/>
      <c r="F33" s="56"/>
      <c r="G33" s="68"/>
      <c r="H33" s="86" t="s">
        <v>32</v>
      </c>
      <c r="I33" s="35"/>
      <c r="J33" s="70"/>
      <c r="K33" s="35"/>
      <c r="L33" s="35"/>
      <c r="M33" s="35"/>
      <c r="N33" s="35"/>
      <c r="O33" s="35"/>
      <c r="P33" s="88" t="s">
        <v>34</v>
      </c>
      <c r="Q33" s="89"/>
      <c r="R33" s="90"/>
      <c r="S33" s="5"/>
      <c r="T33" s="5"/>
    </row>
    <row r="34" spans="1:20" x14ac:dyDescent="0.2">
      <c r="A34" s="65"/>
      <c r="B34" s="87" t="s">
        <v>33</v>
      </c>
      <c r="C34" s="67"/>
      <c r="D34" s="35"/>
      <c r="E34" s="35"/>
      <c r="F34" s="56"/>
      <c r="G34" s="68"/>
      <c r="H34" s="87" t="s">
        <v>33</v>
      </c>
      <c r="I34" s="35"/>
      <c r="J34" s="66"/>
      <c r="K34" s="35"/>
      <c r="L34" s="35"/>
      <c r="M34" s="35"/>
      <c r="N34" s="35"/>
      <c r="O34" s="35"/>
      <c r="P34" s="68"/>
      <c r="Q34" s="56"/>
      <c r="R34" s="69"/>
      <c r="S34" s="5"/>
      <c r="T34" s="5"/>
    </row>
    <row r="35" spans="1:20" x14ac:dyDescent="0.2">
      <c r="A35" s="71"/>
      <c r="B35" s="72"/>
      <c r="C35" s="73"/>
      <c r="D35" s="74"/>
      <c r="E35" s="74"/>
      <c r="F35" s="75"/>
      <c r="G35" s="76"/>
      <c r="H35" s="75"/>
      <c r="I35" s="74"/>
      <c r="J35" s="74"/>
      <c r="K35" s="74"/>
      <c r="L35" s="74"/>
      <c r="M35" s="74"/>
      <c r="N35" s="74"/>
      <c r="O35" s="74"/>
      <c r="P35" s="76"/>
      <c r="Q35" s="75"/>
      <c r="R35" s="77"/>
      <c r="S35" s="5"/>
      <c r="T35" s="5"/>
    </row>
    <row r="36" spans="1:20" x14ac:dyDescent="0.2">
      <c r="A36" s="78" t="s">
        <v>39</v>
      </c>
      <c r="B36" s="2"/>
      <c r="C36" s="1"/>
      <c r="D36" s="3"/>
      <c r="E36" s="3"/>
      <c r="I36" s="3"/>
      <c r="J36" s="3"/>
      <c r="K36" s="3"/>
      <c r="L36" s="3"/>
      <c r="M36" s="3"/>
      <c r="N36" s="3"/>
      <c r="O36" s="3"/>
      <c r="S36" s="5"/>
      <c r="T36" s="5"/>
    </row>
    <row r="37" spans="1:20" x14ac:dyDescent="0.2">
      <c r="B37" s="2"/>
      <c r="C37" s="1"/>
      <c r="D37" s="3"/>
      <c r="E37" s="3"/>
      <c r="I37" s="3"/>
      <c r="J37" s="3"/>
      <c r="K37" s="3"/>
      <c r="L37" s="3"/>
      <c r="M37" s="3"/>
      <c r="N37" s="3"/>
      <c r="O37" s="3"/>
      <c r="S37" s="5"/>
      <c r="T37" s="5"/>
    </row>
    <row r="38" spans="1:20" x14ac:dyDescent="0.2">
      <c r="A38" s="78"/>
      <c r="B38" s="2"/>
      <c r="C38" s="1"/>
      <c r="D38" s="3"/>
      <c r="E38" s="3"/>
      <c r="I38" s="3"/>
      <c r="J38" s="3"/>
      <c r="K38" s="3"/>
      <c r="L38" s="3"/>
      <c r="M38" s="3"/>
      <c r="N38" s="3"/>
      <c r="O38" s="3"/>
      <c r="S38" s="5"/>
      <c r="T38" s="5"/>
    </row>
    <row r="39" spans="1:20" x14ac:dyDescent="0.2">
      <c r="A39" s="80" t="s">
        <v>38</v>
      </c>
    </row>
    <row r="40" spans="1:20" x14ac:dyDescent="0.2">
      <c r="B40" s="79"/>
    </row>
    <row r="41" spans="1:20" x14ac:dyDescent="0.2">
      <c r="B41" s="79"/>
    </row>
    <row r="42" spans="1:20" x14ac:dyDescent="0.2">
      <c r="B42" s="79"/>
    </row>
  </sheetData>
  <mergeCells count="5">
    <mergeCell ref="P33:R33"/>
    <mergeCell ref="A2:T2"/>
    <mergeCell ref="A3:T3"/>
    <mergeCell ref="A4:T4"/>
    <mergeCell ref="F6:O6"/>
  </mergeCells>
  <pageMargins left="0.39370078740157483" right="0" top="0.74803149606299213" bottom="0.74803149606299213" header="0.31496062992125984" footer="0.31496062992125984"/>
  <pageSetup paperSize="14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Munsayac</dc:creator>
  <cp:lastModifiedBy>rdmbso</cp:lastModifiedBy>
  <cp:lastPrinted>2022-07-29T11:23:05Z</cp:lastPrinted>
  <dcterms:created xsi:type="dcterms:W3CDTF">2021-04-28T08:23:05Z</dcterms:created>
  <dcterms:modified xsi:type="dcterms:W3CDTF">2022-07-29T11:27:24Z</dcterms:modified>
</cp:coreProperties>
</file>